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州本级项目支出绩效目标自评表" sheetId="2" r:id="rId1"/>
  </sheets>
  <calcPr calcId="144525"/>
</workbook>
</file>

<file path=xl/sharedStrings.xml><?xml version="1.0" encoding="utf-8"?>
<sst xmlns="http://schemas.openxmlformats.org/spreadsheetml/2006/main" count="116" uniqueCount="101">
  <si>
    <t>附件1</t>
  </si>
  <si>
    <t>州本级项目支出绩效目标自评表（参考）</t>
  </si>
  <si>
    <t xml:space="preserve">     (2023年度)</t>
  </si>
  <si>
    <t>单位（盖章）：</t>
  </si>
  <si>
    <t>填报日期：</t>
  </si>
  <si>
    <t>2023年4月25日</t>
  </si>
  <si>
    <t>项目名称</t>
  </si>
  <si>
    <t>2021年高校征兵工作经费和应征入伍大学生奖励金</t>
  </si>
  <si>
    <t>主管部门及代码</t>
  </si>
  <si>
    <t>州教育局</t>
  </si>
  <si>
    <t>实施单位</t>
  </si>
  <si>
    <t>凯里学院</t>
  </si>
  <si>
    <t>项目资金（万元）</t>
  </si>
  <si>
    <t>资金来源</t>
  </si>
  <si>
    <r>
      <rPr>
        <sz val="9"/>
        <color indexed="8"/>
        <rFont val="宋体"/>
        <charset val="134"/>
      </rPr>
      <t>年初预算数（A</t>
    </r>
    <r>
      <rPr>
        <sz val="9"/>
        <color indexed="8"/>
        <rFont val="宋体"/>
        <charset val="134"/>
      </rPr>
      <t>)</t>
    </r>
  </si>
  <si>
    <t>追加预算数（B）</t>
  </si>
  <si>
    <t>全年执行数（C）</t>
  </si>
  <si>
    <r>
      <rPr>
        <sz val="9"/>
        <color indexed="8"/>
        <rFont val="宋体"/>
        <charset val="134"/>
      </rPr>
      <t>执行率（</t>
    </r>
    <r>
      <rPr>
        <sz val="9"/>
        <color indexed="8"/>
        <rFont val="宋体"/>
        <charset val="134"/>
      </rPr>
      <t>C/A+B)</t>
    </r>
  </si>
  <si>
    <t>资金总额（万元）</t>
  </si>
  <si>
    <t>财政拨款</t>
  </si>
  <si>
    <t>—</t>
  </si>
  <si>
    <t>其中：上级补助</t>
  </si>
  <si>
    <t>本级安排</t>
  </si>
  <si>
    <t>其他资金</t>
  </si>
  <si>
    <t>年度总体目标</t>
  </si>
  <si>
    <t>预期目标</t>
  </si>
  <si>
    <t>实际完成情况</t>
  </si>
  <si>
    <t>我校时刻牢记“国无防不立，民无兵不安”，积
极贯彻落实习近平总书记关于加强和改进兵役工作的重要指示精神，引导广大适龄青年自觉履行兵役义务，积极响应祖国召唤，踊跃到绿色军营中施展聪明才智、保家卫国，为我国早日实现强国梦强军梦。</t>
  </si>
  <si>
    <t>年初以来，校党委高度重视大学生参军入伍工作。2021年征兵工作启动较早，我校积极制定相关配套政策，认真安排部署相关工作，及时开展了征兵宣传动员工作。我校征兵宣传工作一直没有中断，并取得了一定的效果。2021年任务数参照五比一的预征比例，已超额完成网上报名、体检、政治考核合格入伍大学生共78人。</t>
  </si>
  <si>
    <t>指标</t>
  </si>
  <si>
    <t>一级指标</t>
  </si>
  <si>
    <t>二级指标</t>
  </si>
  <si>
    <t>三级指标</t>
  </si>
  <si>
    <t>年度指标值（A）</t>
  </si>
  <si>
    <t>实际完成值（B）</t>
  </si>
  <si>
    <t>分值</t>
  </si>
  <si>
    <t>得分</t>
  </si>
  <si>
    <t>未完成原因分析</t>
  </si>
  <si>
    <t>投入10</t>
  </si>
  <si>
    <t>项目立项</t>
  </si>
  <si>
    <t>项目立项规范性</t>
  </si>
  <si>
    <t>规范</t>
  </si>
  <si>
    <t>达成预期指标</t>
  </si>
  <si>
    <t>绩效目标合理性</t>
  </si>
  <si>
    <t>合理</t>
  </si>
  <si>
    <t>绩效指标明确性</t>
  </si>
  <si>
    <t>明确</t>
  </si>
  <si>
    <t>资金落实</t>
  </si>
  <si>
    <t>资金到位率</t>
  </si>
  <si>
    <t>到位及时率</t>
  </si>
  <si>
    <t>过程20</t>
  </si>
  <si>
    <t>项目管理</t>
  </si>
  <si>
    <t>管理制度健全性</t>
  </si>
  <si>
    <t>健全</t>
  </si>
  <si>
    <t>制度执行有效性</t>
  </si>
  <si>
    <t>有效</t>
  </si>
  <si>
    <t>项目质量可控性</t>
  </si>
  <si>
    <t>可控</t>
  </si>
  <si>
    <t>财务管理</t>
  </si>
  <si>
    <t>资金使用合规性</t>
  </si>
  <si>
    <t>合规</t>
  </si>
  <si>
    <t>财务监控有效性</t>
  </si>
  <si>
    <t>预算资金执行率10</t>
  </si>
  <si>
    <t>产出指标35</t>
  </si>
  <si>
    <t>数量</t>
  </si>
  <si>
    <t>2021年毕业生入伍人数</t>
  </si>
  <si>
    <t>≥4人</t>
  </si>
  <si>
    <t>4人</t>
  </si>
  <si>
    <t>2021年入伍在校生人数</t>
  </si>
  <si>
    <t>≥40人</t>
  </si>
  <si>
    <t>40人</t>
  </si>
  <si>
    <t>每月进行常态化宣传</t>
  </si>
  <si>
    <t>=4次</t>
  </si>
  <si>
    <t>4次</t>
  </si>
  <si>
    <t>质量</t>
  </si>
  <si>
    <t>入伍学生综合素质</t>
  </si>
  <si>
    <t>≥85%</t>
  </si>
  <si>
    <t>时效</t>
  </si>
  <si>
    <t>春季、秋季按时完成入伍大学生体检、政治考核、家庭调查等工作</t>
  </si>
  <si>
    <t>=100%</t>
  </si>
  <si>
    <t>100%</t>
  </si>
  <si>
    <t>成本</t>
  </si>
  <si>
    <t>预算总成本</t>
  </si>
  <si>
    <t>≤43.8万</t>
  </si>
  <si>
    <t>43.8万</t>
  </si>
  <si>
    <t>效益指标25</t>
  </si>
  <si>
    <t>社会效益</t>
  </si>
  <si>
    <t>提高部队整体文化素质水平，提升部队在作战实力上的水平</t>
  </si>
  <si>
    <t>定性有效提升</t>
  </si>
  <si>
    <t>满意度指标10</t>
  </si>
  <si>
    <t>服务对象满意度</t>
  </si>
  <si>
    <t>入伍学生满意度</t>
  </si>
  <si>
    <r>
      <rPr>
        <sz val="9"/>
        <color rgb="FF000000"/>
        <rFont val="微软雅黑"/>
        <charset val="134"/>
      </rPr>
      <t>&gt;</t>
    </r>
    <r>
      <rPr>
        <sz val="9"/>
        <color rgb="FF000000"/>
        <rFont val="宋体"/>
        <charset val="134"/>
      </rPr>
      <t>90%</t>
    </r>
  </si>
  <si>
    <t>总分</t>
  </si>
  <si>
    <t>绩效结论</t>
  </si>
  <si>
    <t>我校时刻牢记“国无防不立，民无兵不安”，积极贯彻落实习近平总书记关于加强和改进兵役工作的重要指示精神，引导广大适龄青年自觉履行兵役义务，积极响应祖国召唤，踊跃到绿色军营中施展聪明才智、保家卫国，为我国早日实现强国梦强军梦。</t>
  </si>
  <si>
    <t>联系人：</t>
  </si>
  <si>
    <t>注：1.绩效自评采取打分评价的形式，满分为100分，各部门（单位）可根据指标的重要程度自主确定各项三级指标的权重分值，各项指标得分加总得出该项目绩效自评的总分。原则上一级指标分值统一设置为：投入指标10分、过程指标20分（其中预算资金执行率10分）、产出指标35分、效益指标25分、服务对象满意度10分。如有特殊情况，除预算资金执行率外，其他指标权重可作适当调整，但总分应为100分。各项三级指标得分最高不能超过该指标分值 。</t>
  </si>
  <si>
    <t>2.未完成原因分析：说明偏离目标、不能完成目标的原因及拟采取的措施。</t>
  </si>
  <si>
    <r>
      <rPr>
        <sz val="9"/>
        <color indexed="8"/>
        <rFont val="宋体"/>
        <charset val="134"/>
      </rPr>
      <t>3.定量指标若为正向指标（即指标值为≥*），则得分计算方法应用实际完成值（（</t>
    </r>
    <r>
      <rPr>
        <sz val="9"/>
        <color indexed="8"/>
        <rFont val="宋体"/>
        <charset val="134"/>
      </rPr>
      <t>B</t>
    </r>
    <r>
      <rPr>
        <sz val="9"/>
        <color indexed="8"/>
        <rFont val="宋体"/>
        <charset val="134"/>
      </rPr>
      <t>）/年度指标值（A</t>
    </r>
    <r>
      <rPr>
        <sz val="9"/>
        <color indexed="8"/>
        <rFont val="宋体"/>
        <charset val="134"/>
      </rPr>
      <t>）*该指标分值；若定量指标为反向指标(即指标值为≤*），则得分计算方法应用年度指标值（A）/实际完成值（B）*该指标分值。</t>
    </r>
  </si>
  <si>
    <t>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</si>
</sst>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indexed="8"/>
      <name val="宋体"/>
      <charset val="134"/>
    </font>
    <font>
      <sz val="9"/>
      <color indexed="8"/>
      <name val="宋体"/>
      <charset val="134"/>
    </font>
    <font>
      <sz val="9"/>
      <name val="宋体"/>
      <charset val="134"/>
    </font>
    <font>
      <sz val="9"/>
      <color rgb="FF000000"/>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9"/>
      <color rgb="FF000000"/>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17"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8" applyNumberFormat="0" applyFill="0" applyAlignment="0" applyProtection="0">
      <alignment vertical="center"/>
    </xf>
    <xf numFmtId="0" fontId="16" fillId="0" borderId="18" applyNumberFormat="0" applyFill="0" applyAlignment="0" applyProtection="0">
      <alignment vertical="center"/>
    </xf>
    <xf numFmtId="0" fontId="8" fillId="10" borderId="0" applyNumberFormat="0" applyBorder="0" applyAlignment="0" applyProtection="0">
      <alignment vertical="center"/>
    </xf>
    <xf numFmtId="0" fontId="11" fillId="0" borderId="19" applyNumberFormat="0" applyFill="0" applyAlignment="0" applyProtection="0">
      <alignment vertical="center"/>
    </xf>
    <xf numFmtId="0" fontId="8" fillId="11" borderId="0" applyNumberFormat="0" applyBorder="0" applyAlignment="0" applyProtection="0">
      <alignment vertical="center"/>
    </xf>
    <xf numFmtId="0" fontId="17" fillId="12" borderId="20" applyNumberFormat="0" applyAlignment="0" applyProtection="0">
      <alignment vertical="center"/>
    </xf>
    <xf numFmtId="0" fontId="18" fillId="12" borderId="16" applyNumberFormat="0" applyAlignment="0" applyProtection="0">
      <alignment vertical="center"/>
    </xf>
    <xf numFmtId="0" fontId="19" fillId="13" borderId="21"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22" applyNumberFormat="0" applyFill="0" applyAlignment="0" applyProtection="0">
      <alignment vertical="center"/>
    </xf>
    <xf numFmtId="0" fontId="21" fillId="0" borderId="23"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24" fillId="0" borderId="0"/>
  </cellStyleXfs>
  <cellXfs count="51">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lignment vertical="center"/>
    </xf>
    <xf numFmtId="49" fontId="2" fillId="0" borderId="0" xfId="0" applyNumberFormat="1" applyFont="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1" xfId="0" applyFont="1" applyBorder="1" applyAlignment="1">
      <alignment vertical="center"/>
    </xf>
    <xf numFmtId="0" fontId="2" fillId="2" borderId="1" xfId="0" applyFont="1" applyFill="1" applyBorder="1" applyAlignment="1">
      <alignment vertical="center"/>
    </xf>
    <xf numFmtId="9" fontId="2" fillId="0" borderId="3" xfId="0" applyNumberFormat="1" applyFont="1" applyBorder="1" applyAlignment="1">
      <alignment horizontal="center" vertical="center"/>
    </xf>
    <xf numFmtId="9" fontId="2" fillId="0" borderId="5" xfId="0" applyNumberFormat="1" applyFont="1" applyBorder="1" applyAlignment="1">
      <alignment horizontal="center" vertical="center"/>
    </xf>
    <xf numFmtId="0" fontId="2" fillId="0" borderId="7"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2" borderId="0" xfId="0" applyFont="1" applyFill="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2" xfId="0" applyFont="1" applyBorder="1" applyAlignment="1">
      <alignment horizontal="center" vertical="center"/>
    </xf>
    <xf numFmtId="0" fontId="2" fillId="2" borderId="1" xfId="0" applyFont="1" applyFill="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9" fontId="2" fillId="0" borderId="1" xfId="0" applyNumberFormat="1" applyFont="1" applyBorder="1" applyAlignment="1">
      <alignment horizontal="center" vertical="center"/>
    </xf>
    <xf numFmtId="0" fontId="2" fillId="0" borderId="2" xfId="0" applyFont="1" applyFill="1" applyBorder="1" applyAlignment="1">
      <alignment horizontal="center" vertical="center" wrapText="1"/>
    </xf>
    <xf numFmtId="0" fontId="2" fillId="0" borderId="10" xfId="0" applyFont="1" applyBorder="1" applyAlignment="1">
      <alignment horizontal="center" vertical="center"/>
    </xf>
    <xf numFmtId="0" fontId="3" fillId="0" borderId="1" xfId="0" applyFont="1" applyFill="1" applyBorder="1" applyAlignment="1" applyProtection="1">
      <alignment horizontal="center" vertical="center"/>
      <protection locked="0"/>
    </xf>
    <xf numFmtId="0" fontId="2" fillId="0" borderId="6" xfId="0" applyFont="1" applyFill="1" applyBorder="1" applyAlignment="1">
      <alignment horizontal="center" vertical="center" wrapText="1"/>
    </xf>
    <xf numFmtId="0" fontId="2" fillId="0" borderId="12" xfId="0" applyFont="1" applyBorder="1" applyAlignment="1">
      <alignment horizontal="center" vertical="center"/>
    </xf>
    <xf numFmtId="49" fontId="3" fillId="0" borderId="1" xfId="0" applyNumberFormat="1" applyFont="1" applyFill="1" applyBorder="1" applyAlignment="1" applyProtection="1">
      <alignment horizontal="center" vertical="center" wrapText="1"/>
      <protection locked="0"/>
    </xf>
    <xf numFmtId="0" fontId="2" fillId="0" borderId="15" xfId="0" applyFont="1" applyBorder="1" applyAlignment="1">
      <alignment horizontal="center" vertical="center"/>
    </xf>
    <xf numFmtId="49" fontId="3" fillId="0" borderId="1" xfId="0" applyNumberFormat="1" applyFont="1" applyFill="1" applyBorder="1" applyAlignment="1" applyProtection="1">
      <alignment horizontal="center" vertical="center"/>
      <protection locked="0"/>
    </xf>
    <xf numFmtId="9" fontId="3" fillId="0" borderId="1" xfId="0" applyNumberFormat="1" applyFont="1" applyFill="1" applyBorder="1" applyAlignment="1" applyProtection="1">
      <alignment horizontal="center" vertical="center"/>
      <protection locked="0"/>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3" fillId="0" borderId="1" xfId="49"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9" fontId="4" fillId="0" borderId="1" xfId="0" applyNumberFormat="1" applyFont="1" applyBorder="1" applyAlignment="1">
      <alignment horizontal="center" vertical="center"/>
    </xf>
    <xf numFmtId="0" fontId="2" fillId="0" borderId="0" xfId="0" applyFont="1" applyAlignment="1">
      <alignment horizontal="left" vertical="center" wrapText="1"/>
    </xf>
    <xf numFmtId="9" fontId="2" fillId="0" borderId="4" xfId="0" applyNumberFormat="1" applyFont="1" applyBorder="1" applyAlignment="1">
      <alignment horizontal="center" vertical="center"/>
    </xf>
    <xf numFmtId="0" fontId="2" fillId="0" borderId="1" xfId="0" applyFont="1" applyFill="1" applyBorder="1">
      <alignment vertical="center"/>
    </xf>
    <xf numFmtId="0" fontId="2"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5"/>
  <sheetViews>
    <sheetView tabSelected="1" topLeftCell="A14" workbookViewId="0">
      <selection activeCell="K37" sqref="K37"/>
    </sheetView>
  </sheetViews>
  <sheetFormatPr defaultColWidth="9" defaultRowHeight="13.5"/>
  <cols>
    <col min="1" max="1" width="7" customWidth="1"/>
    <col min="2" max="2" width="7.75" customWidth="1"/>
    <col min="3" max="3" width="7.875" customWidth="1"/>
    <col min="4" max="4" width="16.625" customWidth="1"/>
    <col min="5" max="6" width="16.125" customWidth="1"/>
    <col min="7" max="8" width="7" customWidth="1"/>
    <col min="9" max="9" width="15" customWidth="1"/>
  </cols>
  <sheetData>
    <row r="1" spans="1:2">
      <c r="A1" s="1" t="s">
        <v>0</v>
      </c>
      <c r="B1" s="1"/>
    </row>
    <row r="2" ht="20.25" spans="1:9">
      <c r="A2" s="2" t="s">
        <v>1</v>
      </c>
      <c r="B2" s="2"/>
      <c r="C2" s="2"/>
      <c r="D2" s="2"/>
      <c r="E2" s="2"/>
      <c r="F2" s="2"/>
      <c r="G2" s="2"/>
      <c r="H2" s="2"/>
      <c r="I2" s="2"/>
    </row>
    <row r="3" spans="1:9">
      <c r="A3" s="3"/>
      <c r="B3" s="3"/>
      <c r="C3" s="3"/>
      <c r="E3" s="3" t="s">
        <v>2</v>
      </c>
      <c r="F3" s="3"/>
      <c r="G3" s="3"/>
      <c r="H3" s="3"/>
      <c r="I3" s="3"/>
    </row>
    <row r="4" spans="1:9">
      <c r="A4" s="3" t="s">
        <v>3</v>
      </c>
      <c r="B4" s="3"/>
      <c r="C4" s="3"/>
      <c r="D4" s="3"/>
      <c r="E4" s="3"/>
      <c r="F4" s="3"/>
      <c r="G4" s="3" t="s">
        <v>4</v>
      </c>
      <c r="H4" s="4" t="s">
        <v>5</v>
      </c>
      <c r="I4" s="4"/>
    </row>
    <row r="5" spans="1:9">
      <c r="A5" s="5" t="s">
        <v>6</v>
      </c>
      <c r="B5" s="6" t="s">
        <v>7</v>
      </c>
      <c r="C5" s="6"/>
      <c r="D5" s="6"/>
      <c r="E5" s="6"/>
      <c r="F5" s="6"/>
      <c r="G5" s="6"/>
      <c r="H5" s="6"/>
      <c r="I5" s="6"/>
    </row>
    <row r="6" ht="38.25" customHeight="1" spans="1:9">
      <c r="A6" s="7" t="s">
        <v>8</v>
      </c>
      <c r="B6" s="6" t="s">
        <v>9</v>
      </c>
      <c r="C6" s="6"/>
      <c r="D6" s="6"/>
      <c r="E6" s="6" t="s">
        <v>10</v>
      </c>
      <c r="F6" s="6" t="s">
        <v>11</v>
      </c>
      <c r="G6" s="6"/>
      <c r="H6" s="6"/>
      <c r="I6" s="6"/>
    </row>
    <row r="7" spans="1:9">
      <c r="A7" s="8" t="s">
        <v>12</v>
      </c>
      <c r="B7" s="9" t="s">
        <v>13</v>
      </c>
      <c r="C7" s="10"/>
      <c r="D7" s="6" t="s">
        <v>14</v>
      </c>
      <c r="E7" s="10" t="s">
        <v>15</v>
      </c>
      <c r="F7" s="6" t="s">
        <v>16</v>
      </c>
      <c r="G7" s="9" t="s">
        <v>17</v>
      </c>
      <c r="H7" s="11"/>
      <c r="I7" s="10"/>
    </row>
    <row r="8" spans="1:9">
      <c r="A8" s="12"/>
      <c r="B8" s="6" t="s">
        <v>18</v>
      </c>
      <c r="C8" s="6"/>
      <c r="D8" s="13"/>
      <c r="E8" s="14">
        <v>43.8</v>
      </c>
      <c r="F8" s="13">
        <v>43.8</v>
      </c>
      <c r="G8" s="15">
        <f>F8/E8</f>
        <v>1</v>
      </c>
      <c r="H8" s="16"/>
      <c r="I8" s="48"/>
    </row>
    <row r="9" spans="1:9">
      <c r="A9" s="12"/>
      <c r="B9" s="6" t="s">
        <v>19</v>
      </c>
      <c r="C9" s="6"/>
      <c r="D9" s="13"/>
      <c r="E9" s="14">
        <v>43.8</v>
      </c>
      <c r="F9" s="13"/>
      <c r="G9" s="9" t="s">
        <v>20</v>
      </c>
      <c r="H9" s="11"/>
      <c r="I9" s="10"/>
    </row>
    <row r="10" spans="1:9">
      <c r="A10" s="12"/>
      <c r="B10" s="6" t="s">
        <v>21</v>
      </c>
      <c r="C10" s="6"/>
      <c r="D10" s="13"/>
      <c r="E10" s="14">
        <v>43.8</v>
      </c>
      <c r="F10" s="13"/>
      <c r="G10" s="9" t="s">
        <v>20</v>
      </c>
      <c r="H10" s="11"/>
      <c r="I10" s="10"/>
    </row>
    <row r="11" spans="1:9">
      <c r="A11" s="12"/>
      <c r="B11" s="6" t="s">
        <v>22</v>
      </c>
      <c r="C11" s="6"/>
      <c r="D11" s="13"/>
      <c r="E11" s="14"/>
      <c r="F11" s="13"/>
      <c r="G11" s="9" t="s">
        <v>20</v>
      </c>
      <c r="H11" s="11"/>
      <c r="I11" s="10"/>
    </row>
    <row r="12" spans="1:9">
      <c r="A12" s="17"/>
      <c r="B12" s="6" t="s">
        <v>23</v>
      </c>
      <c r="C12" s="6"/>
      <c r="D12" s="13"/>
      <c r="E12" s="14"/>
      <c r="F12" s="13"/>
      <c r="G12" s="9" t="s">
        <v>20</v>
      </c>
      <c r="H12" s="11"/>
      <c r="I12" s="10"/>
    </row>
    <row r="13" spans="1:9">
      <c r="A13" s="8" t="s">
        <v>24</v>
      </c>
      <c r="B13" s="6" t="s">
        <v>25</v>
      </c>
      <c r="C13" s="6"/>
      <c r="D13" s="6"/>
      <c r="E13" s="6" t="s">
        <v>26</v>
      </c>
      <c r="F13" s="6"/>
      <c r="G13" s="6"/>
      <c r="H13" s="6"/>
      <c r="I13" s="6"/>
    </row>
    <row r="14" spans="1:9">
      <c r="A14" s="12"/>
      <c r="B14" s="18" t="s">
        <v>27</v>
      </c>
      <c r="C14" s="19"/>
      <c r="D14" s="20"/>
      <c r="E14" s="21" t="s">
        <v>28</v>
      </c>
      <c r="F14" s="21"/>
      <c r="G14" s="21"/>
      <c r="H14" s="21"/>
      <c r="I14" s="21"/>
    </row>
    <row r="15" spans="1:9">
      <c r="A15" s="12"/>
      <c r="B15" s="22"/>
      <c r="C15" s="23"/>
      <c r="D15" s="24"/>
      <c r="E15" s="21"/>
      <c r="F15" s="21"/>
      <c r="G15" s="21"/>
      <c r="H15" s="21"/>
      <c r="I15" s="21"/>
    </row>
    <row r="16" spans="1:9">
      <c r="A16" s="12"/>
      <c r="B16" s="22"/>
      <c r="C16" s="23"/>
      <c r="D16" s="24"/>
      <c r="E16" s="21"/>
      <c r="F16" s="21"/>
      <c r="G16" s="21"/>
      <c r="H16" s="21"/>
      <c r="I16" s="21"/>
    </row>
    <row r="17" spans="1:9">
      <c r="A17" s="17"/>
      <c r="B17" s="25"/>
      <c r="C17" s="26"/>
      <c r="D17" s="27"/>
      <c r="E17" s="21"/>
      <c r="F17" s="21"/>
      <c r="G17" s="21"/>
      <c r="H17" s="21"/>
      <c r="I17" s="21"/>
    </row>
    <row r="18" spans="1:9">
      <c r="A18" s="6" t="s">
        <v>29</v>
      </c>
      <c r="B18" s="6" t="s">
        <v>30</v>
      </c>
      <c r="C18" s="6" t="s">
        <v>31</v>
      </c>
      <c r="D18" s="6" t="s">
        <v>32</v>
      </c>
      <c r="E18" s="6" t="s">
        <v>33</v>
      </c>
      <c r="F18" s="6" t="s">
        <v>34</v>
      </c>
      <c r="G18" s="6" t="s">
        <v>35</v>
      </c>
      <c r="H18" s="6" t="s">
        <v>36</v>
      </c>
      <c r="I18" s="49" t="s">
        <v>37</v>
      </c>
    </row>
    <row r="19" spans="1:9">
      <c r="A19" s="6"/>
      <c r="B19" s="28" t="s">
        <v>38</v>
      </c>
      <c r="C19" s="28" t="s">
        <v>39</v>
      </c>
      <c r="D19" s="6" t="s">
        <v>40</v>
      </c>
      <c r="E19" s="6" t="s">
        <v>41</v>
      </c>
      <c r="F19" s="6" t="s">
        <v>42</v>
      </c>
      <c r="G19" s="29">
        <v>2</v>
      </c>
      <c r="H19" s="6">
        <v>2</v>
      </c>
      <c r="I19" s="50"/>
    </row>
    <row r="20" spans="1:9">
      <c r="A20" s="6"/>
      <c r="B20" s="30"/>
      <c r="C20" s="30"/>
      <c r="D20" s="6" t="s">
        <v>43</v>
      </c>
      <c r="E20" s="6" t="s">
        <v>44</v>
      </c>
      <c r="F20" s="6" t="s">
        <v>42</v>
      </c>
      <c r="G20" s="29">
        <v>2</v>
      </c>
      <c r="H20" s="6">
        <v>2</v>
      </c>
      <c r="I20" s="50"/>
    </row>
    <row r="21" spans="1:9">
      <c r="A21" s="6"/>
      <c r="B21" s="30"/>
      <c r="C21" s="31"/>
      <c r="D21" s="6" t="s">
        <v>45</v>
      </c>
      <c r="E21" s="6" t="s">
        <v>46</v>
      </c>
      <c r="F21" s="6" t="s">
        <v>42</v>
      </c>
      <c r="G21" s="29">
        <v>2</v>
      </c>
      <c r="H21" s="6">
        <v>2</v>
      </c>
      <c r="I21" s="50"/>
    </row>
    <row r="22" spans="1:9">
      <c r="A22" s="6"/>
      <c r="B22" s="30"/>
      <c r="C22" s="28" t="s">
        <v>47</v>
      </c>
      <c r="D22" s="6" t="s">
        <v>48</v>
      </c>
      <c r="E22" s="32">
        <v>1</v>
      </c>
      <c r="F22" s="32">
        <v>1</v>
      </c>
      <c r="G22" s="29">
        <v>2</v>
      </c>
      <c r="H22" s="6">
        <v>2</v>
      </c>
      <c r="I22" s="50"/>
    </row>
    <row r="23" spans="1:9">
      <c r="A23" s="6"/>
      <c r="B23" s="30"/>
      <c r="C23" s="31"/>
      <c r="D23" s="6" t="s">
        <v>49</v>
      </c>
      <c r="E23" s="32">
        <v>1</v>
      </c>
      <c r="F23" s="32">
        <v>1</v>
      </c>
      <c r="G23" s="29">
        <v>2</v>
      </c>
      <c r="H23" s="6">
        <v>2</v>
      </c>
      <c r="I23" s="50"/>
    </row>
    <row r="24" spans="1:9">
      <c r="A24" s="6"/>
      <c r="B24" s="28" t="s">
        <v>50</v>
      </c>
      <c r="C24" s="28" t="s">
        <v>51</v>
      </c>
      <c r="D24" s="6" t="s">
        <v>52</v>
      </c>
      <c r="E24" s="6" t="s">
        <v>53</v>
      </c>
      <c r="F24" s="6" t="s">
        <v>42</v>
      </c>
      <c r="G24" s="29">
        <v>1</v>
      </c>
      <c r="H24" s="6">
        <v>1</v>
      </c>
      <c r="I24" s="50"/>
    </row>
    <row r="25" spans="1:9">
      <c r="A25" s="6"/>
      <c r="B25" s="30"/>
      <c r="C25" s="30"/>
      <c r="D25" s="6" t="s">
        <v>54</v>
      </c>
      <c r="E25" s="6" t="s">
        <v>55</v>
      </c>
      <c r="F25" s="6" t="s">
        <v>42</v>
      </c>
      <c r="G25" s="29">
        <v>2</v>
      </c>
      <c r="H25" s="6">
        <v>2</v>
      </c>
      <c r="I25" s="50"/>
    </row>
    <row r="26" spans="1:9">
      <c r="A26" s="6"/>
      <c r="B26" s="30"/>
      <c r="C26" s="31"/>
      <c r="D26" s="6" t="s">
        <v>56</v>
      </c>
      <c r="E26" s="6" t="s">
        <v>57</v>
      </c>
      <c r="F26" s="6" t="s">
        <v>42</v>
      </c>
      <c r="G26" s="29">
        <v>2</v>
      </c>
      <c r="H26" s="6">
        <v>2</v>
      </c>
      <c r="I26" s="50"/>
    </row>
    <row r="27" spans="1:9">
      <c r="A27" s="6"/>
      <c r="B27" s="30"/>
      <c r="C27" s="28" t="s">
        <v>58</v>
      </c>
      <c r="D27" s="6" t="s">
        <v>52</v>
      </c>
      <c r="E27" s="6" t="s">
        <v>53</v>
      </c>
      <c r="F27" s="6" t="s">
        <v>42</v>
      </c>
      <c r="G27" s="29">
        <v>1</v>
      </c>
      <c r="H27" s="6">
        <v>1</v>
      </c>
      <c r="I27" s="50"/>
    </row>
    <row r="28" spans="1:9">
      <c r="A28" s="6"/>
      <c r="B28" s="30"/>
      <c r="C28" s="30"/>
      <c r="D28" s="6" t="s">
        <v>59</v>
      </c>
      <c r="E28" s="6" t="s">
        <v>60</v>
      </c>
      <c r="F28" s="6" t="s">
        <v>42</v>
      </c>
      <c r="G28" s="29">
        <v>2</v>
      </c>
      <c r="H28" s="6">
        <v>2</v>
      </c>
      <c r="I28" s="50"/>
    </row>
    <row r="29" spans="1:9">
      <c r="A29" s="6"/>
      <c r="B29" s="30"/>
      <c r="C29" s="30"/>
      <c r="D29" s="6" t="s">
        <v>61</v>
      </c>
      <c r="E29" s="6" t="s">
        <v>55</v>
      </c>
      <c r="F29" s="6" t="s">
        <v>42</v>
      </c>
      <c r="G29" s="29">
        <v>2</v>
      </c>
      <c r="H29" s="6">
        <v>2</v>
      </c>
      <c r="I29" s="50"/>
    </row>
    <row r="30" spans="1:9">
      <c r="A30" s="6"/>
      <c r="B30" s="30"/>
      <c r="C30" s="31"/>
      <c r="D30" s="6" t="s">
        <v>62</v>
      </c>
      <c r="E30" s="32">
        <v>1</v>
      </c>
      <c r="F30" s="32">
        <v>1</v>
      </c>
      <c r="G30" s="29">
        <v>10</v>
      </c>
      <c r="H30" s="6">
        <v>10</v>
      </c>
      <c r="I30" s="50"/>
    </row>
    <row r="31" spans="1:9">
      <c r="A31" s="6"/>
      <c r="B31" s="33" t="s">
        <v>63</v>
      </c>
      <c r="C31" s="34" t="s">
        <v>64</v>
      </c>
      <c r="D31" s="6" t="s">
        <v>65</v>
      </c>
      <c r="E31" s="35" t="s">
        <v>66</v>
      </c>
      <c r="F31" s="35" t="s">
        <v>67</v>
      </c>
      <c r="G31" s="29">
        <v>3</v>
      </c>
      <c r="H31" s="6">
        <v>3</v>
      </c>
      <c r="I31" s="6"/>
    </row>
    <row r="32" spans="1:9">
      <c r="A32" s="6"/>
      <c r="B32" s="36"/>
      <c r="C32" s="37"/>
      <c r="D32" s="38" t="s">
        <v>68</v>
      </c>
      <c r="E32" s="35" t="s">
        <v>69</v>
      </c>
      <c r="F32" s="35" t="s">
        <v>70</v>
      </c>
      <c r="G32" s="29">
        <v>4</v>
      </c>
      <c r="H32" s="6">
        <v>4</v>
      </c>
      <c r="I32" s="6"/>
    </row>
    <row r="33" spans="1:9">
      <c r="A33" s="6"/>
      <c r="B33" s="36"/>
      <c r="C33" s="39"/>
      <c r="D33" s="38" t="s">
        <v>71</v>
      </c>
      <c r="E33" s="40" t="s">
        <v>72</v>
      </c>
      <c r="F33" s="40" t="s">
        <v>73</v>
      </c>
      <c r="G33" s="29">
        <v>3</v>
      </c>
      <c r="H33" s="6">
        <v>3</v>
      </c>
      <c r="I33" s="6"/>
    </row>
    <row r="34" spans="1:9">
      <c r="A34" s="6"/>
      <c r="B34" s="36"/>
      <c r="C34" s="10" t="s">
        <v>74</v>
      </c>
      <c r="D34" s="38" t="s">
        <v>75</v>
      </c>
      <c r="E34" s="35" t="s">
        <v>76</v>
      </c>
      <c r="F34" s="41">
        <v>0.85</v>
      </c>
      <c r="G34" s="29">
        <v>10</v>
      </c>
      <c r="H34" s="29">
        <v>8.5</v>
      </c>
      <c r="I34" s="6"/>
    </row>
    <row r="35" ht="43" customHeight="1" spans="1:9">
      <c r="A35" s="6"/>
      <c r="B35" s="36"/>
      <c r="C35" s="10" t="s">
        <v>77</v>
      </c>
      <c r="D35" s="38" t="s">
        <v>78</v>
      </c>
      <c r="E35" s="42" t="s">
        <v>79</v>
      </c>
      <c r="F35" s="42" t="s">
        <v>80</v>
      </c>
      <c r="G35" s="29">
        <v>10</v>
      </c>
      <c r="H35" s="6">
        <v>10</v>
      </c>
      <c r="I35" s="6"/>
    </row>
    <row r="36" spans="1:9">
      <c r="A36" s="6"/>
      <c r="B36" s="36"/>
      <c r="C36" s="34" t="s">
        <v>81</v>
      </c>
      <c r="D36" s="38" t="s">
        <v>82</v>
      </c>
      <c r="E36" s="35" t="s">
        <v>83</v>
      </c>
      <c r="F36" s="35" t="s">
        <v>84</v>
      </c>
      <c r="G36" s="29">
        <v>5</v>
      </c>
      <c r="H36" s="6">
        <v>5</v>
      </c>
      <c r="I36" s="6"/>
    </row>
    <row r="37" ht="33.75" spans="1:9">
      <c r="A37" s="6"/>
      <c r="B37" s="43" t="s">
        <v>85</v>
      </c>
      <c r="C37" s="10" t="s">
        <v>86</v>
      </c>
      <c r="D37" s="43" t="s">
        <v>87</v>
      </c>
      <c r="E37" s="38" t="s">
        <v>88</v>
      </c>
      <c r="F37" s="35" t="s">
        <v>42</v>
      </c>
      <c r="G37" s="6">
        <v>25</v>
      </c>
      <c r="H37" s="6">
        <v>25</v>
      </c>
      <c r="I37" s="6"/>
    </row>
    <row r="38" ht="22.5" spans="1:9">
      <c r="A38" s="6"/>
      <c r="B38" s="33" t="s">
        <v>89</v>
      </c>
      <c r="C38" s="8" t="s">
        <v>90</v>
      </c>
      <c r="D38" s="44" t="s">
        <v>91</v>
      </c>
      <c r="E38" s="45" t="s">
        <v>92</v>
      </c>
      <c r="F38" s="46">
        <v>0.9</v>
      </c>
      <c r="G38" s="6">
        <v>10</v>
      </c>
      <c r="H38" s="29">
        <v>9</v>
      </c>
      <c r="I38" s="6"/>
    </row>
    <row r="39" spans="1:9">
      <c r="A39" s="6" t="s">
        <v>93</v>
      </c>
      <c r="B39" s="6"/>
      <c r="C39" s="6"/>
      <c r="D39" s="6"/>
      <c r="E39" s="6"/>
      <c r="F39" s="6"/>
      <c r="G39" s="6">
        <f>SUM(G19:G38)</f>
        <v>100</v>
      </c>
      <c r="H39" s="6">
        <f>SUM(H19:H38)</f>
        <v>97.5</v>
      </c>
      <c r="I39" s="5"/>
    </row>
    <row r="40" ht="24" customHeight="1" spans="1:9">
      <c r="A40" s="5" t="s">
        <v>94</v>
      </c>
      <c r="B40" s="6" t="s">
        <v>95</v>
      </c>
      <c r="C40" s="6"/>
      <c r="D40" s="6"/>
      <c r="E40" s="6"/>
      <c r="F40" s="6"/>
      <c r="G40" s="6"/>
      <c r="H40" s="6"/>
      <c r="I40" s="6"/>
    </row>
    <row r="41" ht="18" customHeight="1" spans="1:9">
      <c r="A41" s="3"/>
      <c r="B41" s="3" t="s">
        <v>96</v>
      </c>
      <c r="C41" s="3"/>
      <c r="D41" s="3"/>
      <c r="E41" s="3"/>
      <c r="F41" s="3"/>
      <c r="G41" s="3"/>
      <c r="H41" s="3"/>
      <c r="I41" s="3"/>
    </row>
    <row r="42" ht="45" customHeight="1" spans="1:9">
      <c r="A42" s="47" t="s">
        <v>97</v>
      </c>
      <c r="B42" s="47"/>
      <c r="C42" s="47"/>
      <c r="D42" s="47"/>
      <c r="E42" s="47"/>
      <c r="F42" s="47"/>
      <c r="G42" s="47"/>
      <c r="H42" s="47"/>
      <c r="I42" s="47"/>
    </row>
    <row r="43" spans="1:9">
      <c r="A43" s="3" t="s">
        <v>98</v>
      </c>
      <c r="B43" s="3"/>
      <c r="C43" s="3"/>
      <c r="D43" s="3"/>
      <c r="E43" s="3"/>
      <c r="F43" s="3"/>
      <c r="G43" s="3"/>
      <c r="H43" s="3"/>
      <c r="I43" s="3"/>
    </row>
    <row r="44" ht="27" customHeight="1" spans="1:9">
      <c r="A44" s="47" t="s">
        <v>99</v>
      </c>
      <c r="B44" s="47"/>
      <c r="C44" s="47"/>
      <c r="D44" s="47"/>
      <c r="E44" s="47"/>
      <c r="F44" s="47"/>
      <c r="G44" s="47"/>
      <c r="H44" s="47"/>
      <c r="I44" s="47"/>
    </row>
    <row r="45" ht="37.5" customHeight="1" spans="1:9">
      <c r="A45" s="47" t="s">
        <v>100</v>
      </c>
      <c r="B45" s="47"/>
      <c r="C45" s="47"/>
      <c r="D45" s="47"/>
      <c r="E45" s="47"/>
      <c r="F45" s="47"/>
      <c r="G45" s="47"/>
      <c r="H45" s="47"/>
      <c r="I45" s="47"/>
    </row>
  </sheetData>
  <mergeCells count="38">
    <mergeCell ref="A1:B1"/>
    <mergeCell ref="A2:I2"/>
    <mergeCell ref="H4:I4"/>
    <mergeCell ref="B5:I5"/>
    <mergeCell ref="B6:D6"/>
    <mergeCell ref="F6:I6"/>
    <mergeCell ref="B7:C7"/>
    <mergeCell ref="G7:I7"/>
    <mergeCell ref="B8:C8"/>
    <mergeCell ref="G8:I8"/>
    <mergeCell ref="B9:C9"/>
    <mergeCell ref="G9:I9"/>
    <mergeCell ref="B10:C10"/>
    <mergeCell ref="G10:I10"/>
    <mergeCell ref="B11:C11"/>
    <mergeCell ref="G11:I11"/>
    <mergeCell ref="B12:C12"/>
    <mergeCell ref="G12:I12"/>
    <mergeCell ref="B13:D13"/>
    <mergeCell ref="E13:I13"/>
    <mergeCell ref="A39:F39"/>
    <mergeCell ref="B40:I40"/>
    <mergeCell ref="A42:I42"/>
    <mergeCell ref="A44:I44"/>
    <mergeCell ref="A45:I45"/>
    <mergeCell ref="A7:A12"/>
    <mergeCell ref="A13:A17"/>
    <mergeCell ref="A18:A38"/>
    <mergeCell ref="B19:B23"/>
    <mergeCell ref="B24:B30"/>
    <mergeCell ref="B31:B36"/>
    <mergeCell ref="C19:C21"/>
    <mergeCell ref="C22:C23"/>
    <mergeCell ref="C24:C26"/>
    <mergeCell ref="C27:C30"/>
    <mergeCell ref="C31:C33"/>
    <mergeCell ref="B14:D17"/>
    <mergeCell ref="E14:I17"/>
  </mergeCells>
  <pageMargins left="0.78" right="0.511811023622047" top="0.393700787401575" bottom="0.196850393700787" header="0.31496062992126" footer="0.196850393700787"/>
  <pageSetup paperSize="9" scale="85"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州本级项目支出绩效目标自评表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钞[爱心]皓[爱心]逸</cp:lastModifiedBy>
  <dcterms:created xsi:type="dcterms:W3CDTF">2006-09-13T11:21:00Z</dcterms:created>
  <cp:lastPrinted>2021-02-07T07:25:00Z</cp:lastPrinted>
  <dcterms:modified xsi:type="dcterms:W3CDTF">2023-05-08T00:48:51Z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F816FDFF2D8144549330E519BD400620_13</vt:lpwstr>
  </property>
</Properties>
</file>